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4000" windowHeight="973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26" i="1" l="1"/>
  <c r="D21" i="1"/>
  <c r="D9" i="1"/>
  <c r="C7" i="1"/>
  <c r="D12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<sst xmlns="http://schemas.openxmlformats.org/spreadsheetml/2006/main" count="44" uniqueCount="41">
  <si>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</si>
  <si>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</si>
  <si>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</si>
  <si>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</si>
  <si>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</si>
  <si>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</si>
  <si>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</si>
  <si>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</si>
  <si>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</si>
  <si>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</si>
  <si>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</si>
  <si>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</si>
  <si>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</si>
  <si>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</si>
  <si>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</si>
  <si>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</si>
  <si>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</si>
  <si>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</si>
  <si>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</si>
  <si>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</si>
  <si>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</si>
  <si>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</si>
  <si>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</si>
  <si>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</si>
  <si>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</si>
  <si>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</si>
  <si>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</si>
  <si>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</si>
  <si>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</si>
  <si>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</si>
  <si>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</si>
  <si>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</si>
  <si>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</si>
  <si>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</si>
  <si>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</si>
  <si>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</si>
  <si>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</si>
  <si>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</si>
  <si>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</si>
  <si>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</si>
  <si>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Հայաստանի ֆիզիկական կուլտուրայի և սպորտի պետական ինստիտուտ հիմնադրամ  (հազար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</si>
</sst>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3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6" workbookViewId="0">
      <selection activeCell="D15" sqref="D1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79.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1164711</v>
      </c>
      <c r="D6" s="24">
        <f>SUM(D7:D10)</f>
        <v>1164711</v>
      </c>
    </row>
    <row r="7" spans="1:169" ht="18.399999999999999" customHeight="1" x14ac:dyDescent="0.2">
      <c r="A7" s="10"/>
      <c r="B7" s="11" t="s">
        <v>4</v>
      </c>
      <c r="C7" s="26">
        <f>SUM(D7:D7)</f>
        <v>450611</v>
      </c>
      <c r="D7" s="24">
        <v>450611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/>
    </row>
    <row r="9" spans="1:169" ht="18.399999999999999" customHeight="1" x14ac:dyDescent="0.2">
      <c r="A9" s="10"/>
      <c r="B9" s="11" t="s">
        <v>6</v>
      </c>
      <c r="C9" s="26">
        <f t="shared" si="0"/>
        <v>54566</v>
      </c>
      <c r="D9" s="24">
        <f>9900+44666</f>
        <v>54566</v>
      </c>
    </row>
    <row r="10" spans="1:169" ht="18.399999999999999" customHeight="1" x14ac:dyDescent="0.2">
      <c r="A10" s="10"/>
      <c r="B10" s="11" t="s">
        <v>7</v>
      </c>
      <c r="C10" s="26">
        <f t="shared" si="0"/>
        <v>659534</v>
      </c>
      <c r="D10" s="24">
        <v>659534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379</v>
      </c>
      <c r="D12" s="24">
        <f>D15+D14</f>
        <v>379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325</v>
      </c>
      <c r="D14" s="24">
        <v>325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54</v>
      </c>
      <c r="D15" s="24">
        <v>54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65</v>
      </c>
      <c r="D16" s="24">
        <f>SUM(D18:D20)</f>
        <v>65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43</v>
      </c>
      <c r="D18" s="24">
        <v>43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2</v>
      </c>
      <c r="D19" s="24">
        <v>2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20</v>
      </c>
      <c r="D20" s="24">
        <v>20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205.11614730878188</v>
      </c>
      <c r="D21" s="29">
        <f>868872/12/353</f>
        <v>205.11614730878188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65020</v>
      </c>
      <c r="D23" s="24">
        <v>65020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22003.480000000003</v>
      </c>
      <c r="D24" s="24">
        <f>D25+D26+D27+D28</f>
        <v>22003.480000000003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22003.480000000003</v>
      </c>
      <c r="D26" s="24">
        <f>13145.45+8858.03</f>
        <v>22003.480000000003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2023-03-10T12:39:10Z</cp:lastPrinted>
  <dcterms:created xsi:type="dcterms:W3CDTF">2018-07-20T13:50:31Z</dcterms:created>
  <dcterms:modified xsi:type="dcterms:W3CDTF">2023-03-10T12:50:29Z</dcterms:modified>
</cp:coreProperties>
</file>